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8855" windowHeight="11475"/>
  </bookViews>
  <sheets>
    <sheet name="Приложение 17" sheetId="2" r:id="rId1"/>
  </sheets>
  <definedNames>
    <definedName name="_xlnm.Print_Area" localSheetId="0">'Приложение 17'!$A$1:$C$65</definedName>
  </definedNames>
  <calcPr calcId="124519" refMode="R1C1"/>
</workbook>
</file>

<file path=xl/calcChain.xml><?xml version="1.0" encoding="utf-8"?>
<calcChain xmlns="http://schemas.openxmlformats.org/spreadsheetml/2006/main">
  <c r="B59" i="2"/>
  <c r="B60" s="1"/>
  <c r="B61" s="1"/>
  <c r="B62" s="1"/>
  <c r="B63" s="1"/>
  <c r="B51"/>
  <c r="B52" s="1"/>
  <c r="B53" s="1"/>
  <c r="B54" s="1"/>
  <c r="B55" s="1"/>
  <c r="B56" s="1"/>
  <c r="B57" s="1"/>
  <c r="B50"/>
  <c r="B58" l="1"/>
</calcChain>
</file>

<file path=xl/sharedStrings.xml><?xml version="1.0" encoding="utf-8"?>
<sst xmlns="http://schemas.openxmlformats.org/spreadsheetml/2006/main" count="64" uniqueCount="30">
  <si>
    <t>Наименование профиля ВМП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</si>
  <si>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</si>
  <si>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</si>
  <si>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</si>
  <si>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</si>
  <si>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Дерматовенерология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</si>
  <si>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</si>
  <si>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</si>
  <si>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</si>
  <si>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</si>
  <si>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</si>
  <si>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</si>
  <si>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</si>
  <si>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</si>
  <si>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</si>
  <si>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</si>
  <si>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</si>
  <si>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Челюстно-лицевая хирургия</t>
  </si>
  <si>
    <t>Эндокринология</t>
  </si>
  <si>
    <t>N группы ВМП</t>
  </si>
  <si>
    <t>Детская хирургия в период новорожденности</t>
  </si>
  <si>
    <t>Нормативы финансовых затрат на единицу объема предоставления медицинской помощи по перечню видов высокотехнологичной медицинской помощи, финансовое обеспечение которых осуществляется в рамках ТП ОМС</t>
  </si>
  <si>
    <t>к Тарифному соглашению по реализации</t>
  </si>
  <si>
    <t>Территориальной программы ОМС Тверской области</t>
  </si>
  <si>
    <t>Приложение № 17</t>
  </si>
  <si>
    <t>Комбустиология</t>
  </si>
  <si>
    <t>Норматив финансовых затрат, рублей*</t>
  </si>
  <si>
    <t>на 2019 год и на плановый период 2020 и 2021 годов</t>
  </si>
  <si>
    <t>* Нормативы финансовых затрат на единицу объема предоставления медицинской помощи и средние нормативы финансовых затрат на единицу объема медицинской помощи приведены без учета районных коэффициентов и других особенностей субъектов Российской Федерации, в которых расположены медицинские организации, оказывающие высокотехнологичную медицинскую помощь, и включают в себя расходы на заработную плату, начисления на оплату труда, прочие выплаты, приобретение лекарственных средств, расходных материалов, продуктов питания, мягкого инвентаря, медицинского инструментария, реактивов и химикатов, прочих материальных запасов, расходы на оплату стоимости лабораторных и инструментальных исследований, проводимых в других учреждениях (при отсутствии в медицинской организации лаборатории и диагностического оборудования), организацию питания (при отсутствии организованного питания в медицинской организации), расходы на оплату услуг связи, транспортных услуг, коммунальных услуг, работ и услуг по содержанию имущества, расходы на арендную плату за пользование имуществом, оплату программного обеспечения и прочих услуг, социальное обеспечение работников медицинских организаций, установленное законодательством Российской Федерации, прочие расходы, расходы на приобретение основных средств.</t>
  </si>
  <si>
    <t>от « 28 » декабря 2018г.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</si>
</sst>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>
      <alignment vertical="top"/>
    </xf>
  </cellStyleXfs>
  <cellXfs count="2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/>
    <xf numFmtId="0" fontId="2" fillId="2" borderId="5" xfId="0" applyFont="1" applyFill="1" applyBorder="1"/>
    <xf numFmtId="0" fontId="2" fillId="0" borderId="7" xfId="0" applyFont="1" applyBorder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3" fontId="6" fillId="0" borderId="6" xfId="0" applyNumberFormat="1" applyFont="1" applyBorder="1" applyAlignment="1">
      <alignment horizontal="center"/>
    </xf>
    <xf numFmtId="3" fontId="6" fillId="0" borderId="6" xfId="0" applyNumberFormat="1" applyFont="1" applyFill="1" applyBorder="1" applyAlignment="1">
      <alignment horizontal="center"/>
    </xf>
    <xf numFmtId="3" fontId="6" fillId="0" borderId="8" xfId="0" applyNumberFormat="1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1" fillId="0" borderId="0" xfId="0" applyFont="1" applyAlignment="1">
      <alignment horizontal="left" wrapText="1"/>
    </xf>
  </cellXfs>
  <cellStyles count="3">
    <cellStyle name="Обычный" xfId="0" builtinId="0"/>
    <cellStyle name="Обычный 2 2" xfId="1"/>
    <cellStyle name="Обычный 3" xfId="2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tabSelected="1" view="pageBreakPreview" topLeftCell="A34" zoomScale="82" zoomScaleSheetLayoutView="82" workbookViewId="0">
      <selection activeCell="H21" sqref="H21"/>
    </sheetView>
  </sheetViews>
  <sheetFormatPr defaultRowHeight="15"/>
  <cols>
    <col min="1" max="1" width="48" style="14" customWidth="1"/>
    <col min="2" max="2" width="12.7109375" style="16" customWidth="1"/>
    <col min="3" max="3" width="37" style="16" customWidth="1"/>
    <col min="4" max="16384" width="9.140625" style="14"/>
  </cols>
  <sheetData>
    <row r="1" spans="1:3" s="3" customFormat="1" ht="15.75">
      <c r="A1" s="2"/>
      <c r="B1" s="1"/>
      <c r="C1" s="6" t="s">
        <v>24</v>
      </c>
    </row>
    <row r="2" spans="1:3" s="3" customFormat="1" ht="15.75">
      <c r="A2" s="1"/>
      <c r="B2" s="1"/>
      <c r="C2" s="7" t="s">
        <v>22</v>
      </c>
    </row>
    <row r="3" spans="1:3" s="3" customFormat="1" ht="15.75">
      <c r="A3" s="1"/>
      <c r="B3" s="1"/>
      <c r="C3" s="7" t="s">
        <v>23</v>
      </c>
    </row>
    <row r="4" spans="1:3" s="3" customFormat="1" ht="15.75">
      <c r="A4" s="1"/>
      <c r="B4" s="1"/>
      <c r="C4" s="7" t="s">
        <v>27</v>
      </c>
    </row>
    <row r="5" spans="1:3" s="3" customFormat="1" ht="15.75">
      <c r="A5" s="1"/>
      <c r="B5" s="1"/>
      <c r="C5" s="7" t="s">
        <v>29</v>
      </c>
    </row>
    <row r="6" spans="1:3" s="3" customFormat="1" ht="15.75">
      <c r="A6" s="1"/>
      <c r="B6" s="1"/>
      <c r="C6" s="7"/>
    </row>
    <row r="7" spans="1:3" s="3" customFormat="1" ht="12.75">
      <c r="A7" s="1"/>
      <c r="B7" s="1"/>
      <c r="C7" s="4"/>
    </row>
    <row r="8" spans="1:3" ht="44.25" customHeight="1" thickBot="1">
      <c r="A8" s="21" t="s">
        <v>21</v>
      </c>
      <c r="B8" s="22"/>
      <c r="C8" s="22"/>
    </row>
    <row r="9" spans="1:3" ht="29.25" customHeight="1">
      <c r="A9" s="8" t="s">
        <v>0</v>
      </c>
      <c r="B9" s="9" t="s">
        <v>19</v>
      </c>
      <c r="C9" s="10" t="s">
        <v>26</v>
      </c>
    </row>
    <row r="10" spans="1:3">
      <c r="A10" s="11" t="s">
        <v>1</v>
      </c>
      <c r="B10" s="5">
        <v>1</v>
      </c>
      <c r="C10" s="17">
        <v>162105</v>
      </c>
    </row>
    <row r="11" spans="1:3">
      <c r="A11" s="11" t="s">
        <v>1</v>
      </c>
      <c r="B11" s="5">
        <v>2</v>
      </c>
      <c r="C11" s="17">
        <v>173690</v>
      </c>
    </row>
    <row r="12" spans="1:3">
      <c r="A12" s="11" t="s">
        <v>2</v>
      </c>
      <c r="B12" s="5">
        <v>3</v>
      </c>
      <c r="C12" s="17">
        <v>123231</v>
      </c>
    </row>
    <row r="13" spans="1:3">
      <c r="A13" s="11" t="s">
        <v>2</v>
      </c>
      <c r="B13" s="5">
        <v>4</v>
      </c>
      <c r="C13" s="17">
        <v>186119</v>
      </c>
    </row>
    <row r="14" spans="1:3">
      <c r="A14" s="11" t="s">
        <v>3</v>
      </c>
      <c r="B14" s="5">
        <v>5</v>
      </c>
      <c r="C14" s="17">
        <v>129966</v>
      </c>
    </row>
    <row r="15" spans="1:3">
      <c r="A15" s="11" t="s">
        <v>4</v>
      </c>
      <c r="B15" s="5">
        <v>6</v>
      </c>
      <c r="C15" s="17">
        <v>144696</v>
      </c>
    </row>
    <row r="16" spans="1:3">
      <c r="A16" s="11" t="s">
        <v>4</v>
      </c>
      <c r="B16" s="5">
        <v>7</v>
      </c>
      <c r="C16" s="17">
        <v>435676</v>
      </c>
    </row>
    <row r="17" spans="1:3">
      <c r="A17" s="11" t="s">
        <v>20</v>
      </c>
      <c r="B17" s="5">
        <v>8</v>
      </c>
      <c r="C17" s="17">
        <v>248435</v>
      </c>
    </row>
    <row r="18" spans="1:3">
      <c r="A18" s="11" t="s">
        <v>5</v>
      </c>
      <c r="B18" s="5">
        <v>9</v>
      </c>
      <c r="C18" s="17">
        <v>97679</v>
      </c>
    </row>
    <row r="19" spans="1:3">
      <c r="A19" s="11" t="s">
        <v>25</v>
      </c>
      <c r="B19" s="5">
        <v>10</v>
      </c>
      <c r="C19" s="17">
        <v>507369</v>
      </c>
    </row>
    <row r="20" spans="1:3">
      <c r="A20" s="11" t="s">
        <v>25</v>
      </c>
      <c r="B20" s="5">
        <v>11</v>
      </c>
      <c r="C20" s="17">
        <v>1517854</v>
      </c>
    </row>
    <row r="21" spans="1:3">
      <c r="A21" s="11" t="s">
        <v>6</v>
      </c>
      <c r="B21" s="5">
        <v>12</v>
      </c>
      <c r="C21" s="17">
        <v>157300</v>
      </c>
    </row>
    <row r="22" spans="1:3">
      <c r="A22" s="11" t="s">
        <v>6</v>
      </c>
      <c r="B22" s="5">
        <v>13</v>
      </c>
      <c r="C22" s="17">
        <v>241904</v>
      </c>
    </row>
    <row r="23" spans="1:3">
      <c r="A23" s="11" t="s">
        <v>6</v>
      </c>
      <c r="B23" s="5">
        <v>14</v>
      </c>
      <c r="C23" s="17">
        <v>155229</v>
      </c>
    </row>
    <row r="24" spans="1:3">
      <c r="A24" s="11" t="s">
        <v>6</v>
      </c>
      <c r="B24" s="5">
        <v>15</v>
      </c>
      <c r="C24" s="17">
        <v>223119</v>
      </c>
    </row>
    <row r="25" spans="1:3">
      <c r="A25" s="11" t="s">
        <v>6</v>
      </c>
      <c r="B25" s="5">
        <v>16</v>
      </c>
      <c r="C25" s="17">
        <v>281752</v>
      </c>
    </row>
    <row r="26" spans="1:3">
      <c r="A26" s="11" t="s">
        <v>6</v>
      </c>
      <c r="B26" s="5">
        <v>17</v>
      </c>
      <c r="C26" s="17">
        <v>382846</v>
      </c>
    </row>
    <row r="27" spans="1:3">
      <c r="A27" s="11" t="s">
        <v>7</v>
      </c>
      <c r="B27" s="5">
        <v>18</v>
      </c>
      <c r="C27" s="17">
        <v>242943</v>
      </c>
    </row>
    <row r="28" spans="1:3">
      <c r="A28" s="11" t="s">
        <v>7</v>
      </c>
      <c r="B28" s="5">
        <v>19</v>
      </c>
      <c r="C28" s="17">
        <v>354925</v>
      </c>
    </row>
    <row r="29" spans="1:3">
      <c r="A29" s="11" t="s">
        <v>8</v>
      </c>
      <c r="B29" s="5">
        <v>20</v>
      </c>
      <c r="C29" s="17">
        <v>123304</v>
      </c>
    </row>
    <row r="30" spans="1:3">
      <c r="A30" s="11" t="s">
        <v>8</v>
      </c>
      <c r="B30" s="5">
        <v>21</v>
      </c>
      <c r="C30" s="17">
        <v>94182</v>
      </c>
    </row>
    <row r="31" spans="1:3">
      <c r="A31" s="11" t="s">
        <v>8</v>
      </c>
      <c r="B31" s="5">
        <v>22</v>
      </c>
      <c r="C31" s="17">
        <v>129950</v>
      </c>
    </row>
    <row r="32" spans="1:3">
      <c r="A32" s="11" t="s">
        <v>9</v>
      </c>
      <c r="B32" s="5">
        <v>23</v>
      </c>
      <c r="C32" s="17">
        <v>110160</v>
      </c>
    </row>
    <row r="33" spans="1:3">
      <c r="A33" s="11" t="s">
        <v>9</v>
      </c>
      <c r="B33" s="5">
        <v>24</v>
      </c>
      <c r="C33" s="17">
        <v>65788</v>
      </c>
    </row>
    <row r="34" spans="1:3">
      <c r="A34" s="11" t="s">
        <v>10</v>
      </c>
      <c r="B34" s="5">
        <v>25</v>
      </c>
      <c r="C34" s="17">
        <v>68947</v>
      </c>
    </row>
    <row r="35" spans="1:3">
      <c r="A35" s="11" t="s">
        <v>10</v>
      </c>
      <c r="B35" s="5">
        <v>26</v>
      </c>
      <c r="C35" s="17">
        <v>84869</v>
      </c>
    </row>
    <row r="36" spans="1:3">
      <c r="A36" s="11" t="s">
        <v>11</v>
      </c>
      <c r="B36" s="5">
        <v>27</v>
      </c>
      <c r="C36" s="17">
        <v>79759</v>
      </c>
    </row>
    <row r="37" spans="1:3">
      <c r="A37" s="12" t="s">
        <v>11</v>
      </c>
      <c r="B37" s="5">
        <v>28</v>
      </c>
      <c r="C37" s="17">
        <v>167738</v>
      </c>
    </row>
    <row r="38" spans="1:3">
      <c r="A38" s="12" t="s">
        <v>11</v>
      </c>
      <c r="B38" s="5">
        <v>29</v>
      </c>
      <c r="C38" s="17">
        <v>95133</v>
      </c>
    </row>
    <row r="39" spans="1:3">
      <c r="A39" s="12" t="s">
        <v>12</v>
      </c>
      <c r="B39" s="5">
        <v>30</v>
      </c>
      <c r="C39" s="17">
        <v>127299</v>
      </c>
    </row>
    <row r="40" spans="1:3" s="15" customFormat="1">
      <c r="A40" s="11" t="s">
        <v>13</v>
      </c>
      <c r="B40" s="5">
        <v>31</v>
      </c>
      <c r="C40" s="17">
        <v>167782</v>
      </c>
    </row>
    <row r="41" spans="1:3">
      <c r="A41" s="11" t="s">
        <v>13</v>
      </c>
      <c r="B41" s="5">
        <v>32</v>
      </c>
      <c r="C41" s="17">
        <v>230700</v>
      </c>
    </row>
    <row r="42" spans="1:3">
      <c r="A42" s="11" t="s">
        <v>13</v>
      </c>
      <c r="B42" s="5">
        <v>33</v>
      </c>
      <c r="C42" s="17">
        <v>293619</v>
      </c>
    </row>
    <row r="43" spans="1:3">
      <c r="A43" s="11" t="s">
        <v>13</v>
      </c>
      <c r="B43" s="5">
        <v>34</v>
      </c>
      <c r="C43" s="17">
        <v>149816</v>
      </c>
    </row>
    <row r="44" spans="1:3">
      <c r="A44" s="11" t="s">
        <v>13</v>
      </c>
      <c r="B44" s="5">
        <v>35</v>
      </c>
      <c r="C44" s="17">
        <v>205997</v>
      </c>
    </row>
    <row r="45" spans="1:3">
      <c r="A45" s="11" t="s">
        <v>13</v>
      </c>
      <c r="B45" s="5">
        <v>36</v>
      </c>
      <c r="C45" s="17">
        <v>262178</v>
      </c>
    </row>
    <row r="46" spans="1:3">
      <c r="A46" s="11" t="s">
        <v>13</v>
      </c>
      <c r="B46" s="5">
        <v>37</v>
      </c>
      <c r="C46" s="17">
        <v>241421</v>
      </c>
    </row>
    <row r="47" spans="1:3">
      <c r="A47" s="11" t="s">
        <v>13</v>
      </c>
      <c r="B47" s="5">
        <v>38</v>
      </c>
      <c r="C47" s="17">
        <v>136058</v>
      </c>
    </row>
    <row r="48" spans="1:3">
      <c r="A48" s="11" t="s">
        <v>13</v>
      </c>
      <c r="B48" s="5">
        <v>39</v>
      </c>
      <c r="C48" s="17">
        <v>254503</v>
      </c>
    </row>
    <row r="49" spans="1:3">
      <c r="A49" s="11" t="s">
        <v>13</v>
      </c>
      <c r="B49" s="5">
        <v>40</v>
      </c>
      <c r="C49" s="17">
        <v>226346</v>
      </c>
    </row>
    <row r="50" spans="1:3">
      <c r="A50" s="11" t="s">
        <v>13</v>
      </c>
      <c r="B50" s="5">
        <f>B49+1</f>
        <v>41</v>
      </c>
      <c r="C50" s="17">
        <v>336507</v>
      </c>
    </row>
    <row r="51" spans="1:3">
      <c r="A51" s="11" t="s">
        <v>14</v>
      </c>
      <c r="B51" s="5">
        <f t="shared" ref="B51:B57" si="0">B50+1</f>
        <v>42</v>
      </c>
      <c r="C51" s="17">
        <v>140253</v>
      </c>
    </row>
    <row r="52" spans="1:3">
      <c r="A52" s="11" t="s">
        <v>14</v>
      </c>
      <c r="B52" s="5">
        <f t="shared" si="0"/>
        <v>43</v>
      </c>
      <c r="C52" s="17">
        <v>245132</v>
      </c>
    </row>
    <row r="53" spans="1:3" ht="14.25" customHeight="1">
      <c r="A53" s="11" t="s">
        <v>15</v>
      </c>
      <c r="B53" s="5">
        <f t="shared" si="0"/>
        <v>44</v>
      </c>
      <c r="C53" s="17">
        <v>135345</v>
      </c>
    </row>
    <row r="54" spans="1:3" ht="14.85" customHeight="1">
      <c r="A54" s="11" t="s">
        <v>15</v>
      </c>
      <c r="B54" s="5">
        <f t="shared" si="0"/>
        <v>45</v>
      </c>
      <c r="C54" s="17">
        <v>201193</v>
      </c>
    </row>
    <row r="55" spans="1:3" ht="14.85" customHeight="1">
      <c r="A55" s="11" t="s">
        <v>15</v>
      </c>
      <c r="B55" s="5">
        <f t="shared" si="0"/>
        <v>46</v>
      </c>
      <c r="C55" s="17">
        <v>263606</v>
      </c>
    </row>
    <row r="56" spans="1:3" ht="14.85" customHeight="1">
      <c r="A56" s="11" t="s">
        <v>15</v>
      </c>
      <c r="B56" s="5">
        <f t="shared" si="0"/>
        <v>47</v>
      </c>
      <c r="C56" s="17">
        <v>141561</v>
      </c>
    </row>
    <row r="57" spans="1:3" ht="14.85" customHeight="1">
      <c r="A57" s="11" t="s">
        <v>15</v>
      </c>
      <c r="B57" s="5">
        <f t="shared" si="0"/>
        <v>48</v>
      </c>
      <c r="C57" s="17">
        <v>200562</v>
      </c>
    </row>
    <row r="58" spans="1:3" ht="14.85" customHeight="1">
      <c r="A58" s="11" t="s">
        <v>15</v>
      </c>
      <c r="B58" s="5">
        <f t="shared" ref="B58:B63" si="1">B57+1</f>
        <v>49</v>
      </c>
      <c r="C58" s="17">
        <v>335626</v>
      </c>
    </row>
    <row r="59" spans="1:3" ht="14.85" customHeight="1">
      <c r="A59" s="11" t="s">
        <v>16</v>
      </c>
      <c r="B59" s="5">
        <f t="shared" si="1"/>
        <v>50</v>
      </c>
      <c r="C59" s="17">
        <v>91694</v>
      </c>
    </row>
    <row r="60" spans="1:3" ht="14.85" customHeight="1">
      <c r="A60" s="11" t="s">
        <v>16</v>
      </c>
      <c r="B60" s="5">
        <f t="shared" si="1"/>
        <v>51</v>
      </c>
      <c r="C60" s="17">
        <v>134626</v>
      </c>
    </row>
    <row r="61" spans="1:3">
      <c r="A61" s="11" t="s">
        <v>17</v>
      </c>
      <c r="B61" s="5">
        <f t="shared" si="1"/>
        <v>52</v>
      </c>
      <c r="C61" s="18">
        <v>119167</v>
      </c>
    </row>
    <row r="62" spans="1:3">
      <c r="A62" s="11" t="s">
        <v>18</v>
      </c>
      <c r="B62" s="5">
        <f t="shared" si="1"/>
        <v>53</v>
      </c>
      <c r="C62" s="18">
        <v>182087</v>
      </c>
    </row>
    <row r="63" spans="1:3" ht="15.75" thickBot="1">
      <c r="A63" s="13" t="s">
        <v>18</v>
      </c>
      <c r="B63" s="20">
        <f t="shared" si="1"/>
        <v>54</v>
      </c>
      <c r="C63" s="19">
        <v>98903</v>
      </c>
    </row>
    <row r="65" spans="1:3" ht="178.5" customHeight="1">
      <c r="A65" s="23" t="s">
        <v>28</v>
      </c>
      <c r="B65" s="23"/>
      <c r="C65" s="23"/>
    </row>
  </sheetData>
  <mergeCells count="2">
    <mergeCell ref="A8:C8"/>
    <mergeCell ref="A65:C65"/>
  </mergeCells>
  <printOptions horizontalCentered="1"/>
  <pageMargins left="0.27559055118110237" right="0.19685039370078741" top="0.15748031496062992" bottom="0.35433070866141736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17</vt:lpstr>
      <vt:lpstr>'Приложение 17'!Область_печати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ParaskivTV</dc:creator>
  <cp:lastModifiedBy>UdinaTN</cp:lastModifiedBy>
  <cp:lastPrinted>2019-01-09T08:20:35Z</cp:lastPrinted>
  <dcterms:created xsi:type="dcterms:W3CDTF">2015-01-21T09:07:14Z</dcterms:created>
  <dcterms:modified xsi:type="dcterms:W3CDTF">2019-01-09T08:55:29Z</dcterms:modified>
</cp:coreProperties>
</file>